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7-01-2019\"/>
    </mc:Choice>
  </mc:AlternateContent>
  <xr:revisionPtr revIDLastSave="0" documentId="8_{BE5FE4BB-1C47-4EB4-90C7-83FDAAF08AB9}" xr6:coauthVersionLast="40" xr6:coauthVersionMax="40" xr10:uidLastSave="{00000000-0000-0000-0000-000000000000}"/>
  <bookViews>
    <workbookView xWindow="3195" yWindow="1365" windowWidth="23235" windowHeight="140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0" i="1" l="1"/>
  <c r="B29" i="1"/>
  <c r="B28" i="1"/>
  <c r="B27" i="1"/>
  <c r="B26" i="1"/>
  <c r="B25" i="1"/>
  <c r="B24" i="1"/>
  <c r="B23" i="1"/>
  <c r="B22" i="1"/>
  <c r="B21" i="1"/>
  <c r="B20" i="1"/>
  <c r="B19" i="1"/>
  <c r="B16" i="1"/>
  <c r="B15" i="1"/>
  <c r="B14" i="1"/>
  <c r="B13" i="1"/>
  <c r="B12" i="1"/>
  <c r="B11" i="1"/>
  <c r="B10" i="1"/>
  <c r="B9" i="1"/>
  <c r="B18" i="1"/>
  <c r="B17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<sst xmlns="http://schemas.openxmlformats.org/spreadsheetml/2006/main" count="179" uniqueCount="65">
  <si>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</si>
  <si>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</si>
  <si>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</si>
  <si>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</si>
  <si>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</si>
  <si>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</si>
  <si>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</si>
  <si>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</si>
  <si>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</si>
  <si>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Well</t>
  </si>
  <si>
    <t>Horizontal</t>
  </si>
  <si>
    <t>HR-OIL 1</t>
  </si>
  <si>
    <t>HARD ROCK EXPLORATION INC.</t>
  </si>
  <si>
    <t>Lincoln</t>
  </si>
  <si>
    <t>513102 - EQT PRODUCTION</t>
  </si>
  <si>
    <t>EQT PRODUCTION COMPANY</t>
  </si>
  <si>
    <t>Randolph</t>
  </si>
  <si>
    <t>513103 - EQT PRODUCTION CO.</t>
  </si>
  <si>
    <t>513104 - EQT PRODUCTION CO.</t>
  </si>
  <si>
    <t>513105 - EQT PRODUCTION CO.</t>
  </si>
  <si>
    <t>513106 - EQT PRODUCTION CO.</t>
  </si>
  <si>
    <t>513107 - EQT PRODUCTION CO.</t>
  </si>
  <si>
    <t>Issued</t>
  </si>
  <si>
    <t>Plugging</t>
  </si>
  <si>
    <t>Vertical</t>
  </si>
  <si>
    <t>Doddridge</t>
  </si>
  <si>
    <t>MWV RUPERT 3-1H</t>
  </si>
  <si>
    <t>BRC OPERATING COMPANY LLC</t>
  </si>
  <si>
    <t>Greenbrier</t>
  </si>
  <si>
    <t>New Drill</t>
  </si>
  <si>
    <t>Horizontal 6A</t>
  </si>
  <si>
    <t>BURCH RIDGE 7HU</t>
  </si>
  <si>
    <t>TUG HILL OPERATING LLC</t>
  </si>
  <si>
    <t>Marshall</t>
  </si>
  <si>
    <t>MND11 N-1H</t>
  </si>
  <si>
    <t>HG ENERGY II APPALACHIA LLC</t>
  </si>
  <si>
    <t>MND11 N-2H</t>
  </si>
  <si>
    <t>MND11 N-4H</t>
  </si>
  <si>
    <t>MND11 N-3H</t>
  </si>
  <si>
    <t>MND23 N-1H</t>
  </si>
  <si>
    <t>MND23 N-2H</t>
  </si>
  <si>
    <t>MND23 N-3H</t>
  </si>
  <si>
    <t>Monongalia</t>
  </si>
  <si>
    <t>CONSOLIDATION COAL COMPANY</t>
  </si>
  <si>
    <t>Wetzel</t>
  </si>
  <si>
    <t>I. WILEY G-22B</t>
  </si>
  <si>
    <t>TRIBUNE RESOURCES LLC</t>
  </si>
  <si>
    <t>H. M. JAMISON 15</t>
  </si>
  <si>
    <t>T. W. REILLY 8</t>
  </si>
  <si>
    <t>M. DULANEY 120</t>
  </si>
  <si>
    <t>Modification</t>
  </si>
  <si>
    <t>RIDDLE 1301 S-3H</t>
  </si>
  <si>
    <t>Gilmer</t>
  </si>
  <si>
    <t>RIDDLE 1301 S-4H</t>
  </si>
  <si>
    <t>CHARLES FRYE OHI 405H</t>
  </si>
  <si>
    <t>SWN PRODUCTION COMPANY LLC</t>
  </si>
  <si>
    <t>Ohio</t>
  </si>
  <si>
    <t>CHARLES FRYE OHI 205H</t>
  </si>
  <si>
    <t>WEU4H13</t>
  </si>
  <si>
    <t>Tyler</t>
  </si>
  <si>
    <t>WR-38_approved</t>
  </si>
  <si>
    <t>Not Available</t>
  </si>
  <si>
    <t>CROMWELL 2</t>
  </si>
  <si>
    <t>CUNNINGHAM ENERGY LLC</t>
  </si>
  <si>
    <t>Kanawha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</si>
</sst>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0"/>
  <sheetViews>
    <sheetView tabSelected="1" workbookViewId="0">
      <selection activeCell="D24" sqref="D2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>
        <v>4704303473</v>
      </c>
      <c r="B2" s="6">
        <f>A2*10000</f>
        <v>47043034730000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>
        <v>4708301245</v>
      </c>
      <c r="B3" s="6">
        <f>A3*10000</f>
        <v>47083012450000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16</v>
      </c>
    </row>
    <row r="4" spans="1:8" x14ac:dyDescent="0.25">
      <c r="A4">
        <v>4708301246</v>
      </c>
      <c r="B4" s="6">
        <f>A4*10000</f>
        <v>47083012460000</v>
      </c>
      <c r="C4" t="s">
        <v>8</v>
      </c>
      <c r="D4" t="s">
        <v>9</v>
      </c>
      <c r="E4" t="s">
        <v>10</v>
      </c>
      <c r="F4" t="s">
        <v>17</v>
      </c>
      <c r="G4" t="s">
        <v>15</v>
      </c>
      <c r="H4" t="s">
        <v>16</v>
      </c>
    </row>
    <row r="5" spans="1:8" x14ac:dyDescent="0.25">
      <c r="A5">
        <v>4708301247</v>
      </c>
      <c r="B5" s="6">
        <f>A5*10000</f>
        <v>47083012470000</v>
      </c>
      <c r="C5" t="s">
        <v>8</v>
      </c>
      <c r="D5" t="s">
        <v>9</v>
      </c>
      <c r="E5" t="s">
        <v>10</v>
      </c>
      <c r="F5" t="s">
        <v>18</v>
      </c>
      <c r="G5" t="s">
        <v>15</v>
      </c>
      <c r="H5" t="s">
        <v>16</v>
      </c>
    </row>
    <row r="6" spans="1:8" x14ac:dyDescent="0.25">
      <c r="A6">
        <v>4708301248</v>
      </c>
      <c r="B6" s="6">
        <f>A6*10000</f>
        <v>47083012480000</v>
      </c>
      <c r="C6" t="s">
        <v>8</v>
      </c>
      <c r="D6" t="s">
        <v>9</v>
      </c>
      <c r="E6" t="s">
        <v>10</v>
      </c>
      <c r="F6" t="s">
        <v>19</v>
      </c>
      <c r="G6" t="s">
        <v>15</v>
      </c>
      <c r="H6" t="s">
        <v>16</v>
      </c>
    </row>
    <row r="7" spans="1:8" x14ac:dyDescent="0.25">
      <c r="A7">
        <v>4708301249</v>
      </c>
      <c r="B7" s="6">
        <f>A7*10000</f>
        <v>47083012490000</v>
      </c>
      <c r="C7" t="s">
        <v>8</v>
      </c>
      <c r="D7" t="s">
        <v>9</v>
      </c>
      <c r="E7" t="s">
        <v>10</v>
      </c>
      <c r="F7" t="s">
        <v>20</v>
      </c>
      <c r="G7" t="s">
        <v>15</v>
      </c>
      <c r="H7" t="s">
        <v>16</v>
      </c>
    </row>
    <row r="8" spans="1:8" x14ac:dyDescent="0.25">
      <c r="A8">
        <v>4708301250</v>
      </c>
      <c r="B8" s="6">
        <f>A8*10000</f>
        <v>47083012500000</v>
      </c>
      <c r="C8" t="s">
        <v>8</v>
      </c>
      <c r="D8" t="s">
        <v>9</v>
      </c>
      <c r="E8" t="s">
        <v>10</v>
      </c>
      <c r="F8" t="s">
        <v>21</v>
      </c>
      <c r="G8" t="s">
        <v>15</v>
      </c>
      <c r="H8" t="s">
        <v>16</v>
      </c>
    </row>
    <row r="9" spans="1:8" x14ac:dyDescent="0.25">
      <c r="A9">
        <v>4705102194</v>
      </c>
      <c r="B9" s="6">
        <f>A9*10000</f>
        <v>47051021940000</v>
      </c>
      <c r="C9" t="s">
        <v>22</v>
      </c>
      <c r="D9" t="s">
        <v>29</v>
      </c>
      <c r="E9" t="s">
        <v>30</v>
      </c>
      <c r="F9" t="s">
        <v>31</v>
      </c>
      <c r="G9" t="s">
        <v>32</v>
      </c>
      <c r="H9" t="s">
        <v>33</v>
      </c>
    </row>
    <row r="10" spans="1:8" x14ac:dyDescent="0.25">
      <c r="A10">
        <v>4705102211</v>
      </c>
      <c r="B10" s="6">
        <f>A10*10000</f>
        <v>47051022110000</v>
      </c>
      <c r="C10" t="s">
        <v>22</v>
      </c>
      <c r="D10" t="s">
        <v>29</v>
      </c>
      <c r="E10" t="s">
        <v>30</v>
      </c>
      <c r="F10" t="s">
        <v>34</v>
      </c>
      <c r="G10" t="s">
        <v>35</v>
      </c>
      <c r="H10" t="s">
        <v>33</v>
      </c>
    </row>
    <row r="11" spans="1:8" x14ac:dyDescent="0.25">
      <c r="A11">
        <v>4705102215</v>
      </c>
      <c r="B11" s="6">
        <f>A11*10000</f>
        <v>47051022150000</v>
      </c>
      <c r="C11" t="s">
        <v>22</v>
      </c>
      <c r="D11" t="s">
        <v>29</v>
      </c>
      <c r="E11" t="s">
        <v>30</v>
      </c>
      <c r="F11" t="s">
        <v>36</v>
      </c>
      <c r="G11" t="s">
        <v>35</v>
      </c>
      <c r="H11" t="s">
        <v>33</v>
      </c>
    </row>
    <row r="12" spans="1:8" x14ac:dyDescent="0.25">
      <c r="A12">
        <v>4705102216</v>
      </c>
      <c r="B12" s="6">
        <f>A12*10000</f>
        <v>47051022160000</v>
      </c>
      <c r="C12" t="s">
        <v>22</v>
      </c>
      <c r="D12" t="s">
        <v>29</v>
      </c>
      <c r="E12" t="s">
        <v>30</v>
      </c>
      <c r="F12" t="s">
        <v>37</v>
      </c>
      <c r="G12" t="s">
        <v>35</v>
      </c>
      <c r="H12" t="s">
        <v>33</v>
      </c>
    </row>
    <row r="13" spans="1:8" x14ac:dyDescent="0.25">
      <c r="A13">
        <v>4705102217</v>
      </c>
      <c r="B13" s="6">
        <f>A13*10000</f>
        <v>47051022170000</v>
      </c>
      <c r="C13" t="s">
        <v>22</v>
      </c>
      <c r="D13" t="s">
        <v>29</v>
      </c>
      <c r="E13" t="s">
        <v>30</v>
      </c>
      <c r="F13" t="s">
        <v>38</v>
      </c>
      <c r="G13" t="s">
        <v>35</v>
      </c>
      <c r="H13" t="s">
        <v>33</v>
      </c>
    </row>
    <row r="14" spans="1:8" x14ac:dyDescent="0.25">
      <c r="A14">
        <v>4705102229</v>
      </c>
      <c r="B14" s="6">
        <f>A14*10000</f>
        <v>47051022290000</v>
      </c>
      <c r="C14" t="s">
        <v>22</v>
      </c>
      <c r="D14" t="s">
        <v>29</v>
      </c>
      <c r="E14" t="s">
        <v>30</v>
      </c>
      <c r="F14" t="s">
        <v>39</v>
      </c>
      <c r="G14" t="s">
        <v>35</v>
      </c>
      <c r="H14" t="s">
        <v>33</v>
      </c>
    </row>
    <row r="15" spans="1:8" x14ac:dyDescent="0.25">
      <c r="A15">
        <v>4705102230</v>
      </c>
      <c r="B15" s="6">
        <f>A15*10000</f>
        <v>47051022300000</v>
      </c>
      <c r="C15" t="s">
        <v>22</v>
      </c>
      <c r="D15" t="s">
        <v>29</v>
      </c>
      <c r="E15" t="s">
        <v>30</v>
      </c>
      <c r="F15" t="s">
        <v>40</v>
      </c>
      <c r="G15" t="s">
        <v>35</v>
      </c>
      <c r="H15" t="s">
        <v>33</v>
      </c>
    </row>
    <row r="16" spans="1:8" x14ac:dyDescent="0.25">
      <c r="A16">
        <v>4705102231</v>
      </c>
      <c r="B16" s="6">
        <f>A16*10000</f>
        <v>47051022310000</v>
      </c>
      <c r="C16" t="s">
        <v>22</v>
      </c>
      <c r="D16" t="s">
        <v>29</v>
      </c>
      <c r="E16" t="s">
        <v>30</v>
      </c>
      <c r="F16" t="s">
        <v>41</v>
      </c>
      <c r="G16" t="s">
        <v>35</v>
      </c>
      <c r="H16" t="s">
        <v>33</v>
      </c>
    </row>
    <row r="17" spans="1:8" x14ac:dyDescent="0.25">
      <c r="A17">
        <v>4701702777</v>
      </c>
      <c r="B17" s="6">
        <f>A17*10000</f>
        <v>47017027770000</v>
      </c>
      <c r="C17" t="s">
        <v>22</v>
      </c>
      <c r="D17" t="s">
        <v>23</v>
      </c>
      <c r="E17" t="s">
        <v>24</v>
      </c>
      <c r="F17">
        <v>1</v>
      </c>
      <c r="G17" t="s">
        <v>15</v>
      </c>
      <c r="H17" t="s">
        <v>25</v>
      </c>
    </row>
    <row r="18" spans="1:8" x14ac:dyDescent="0.25">
      <c r="A18">
        <v>4702500044</v>
      </c>
      <c r="B18" s="6">
        <f>A18*10000</f>
        <v>47025000440000</v>
      </c>
      <c r="C18" t="s">
        <v>22</v>
      </c>
      <c r="D18" t="s">
        <v>23</v>
      </c>
      <c r="E18" t="s">
        <v>24</v>
      </c>
      <c r="F18" t="s">
        <v>26</v>
      </c>
      <c r="G18" t="s">
        <v>27</v>
      </c>
      <c r="H18" t="s">
        <v>28</v>
      </c>
    </row>
    <row r="19" spans="1:8" x14ac:dyDescent="0.25">
      <c r="A19">
        <v>4706100343</v>
      </c>
      <c r="B19" s="6">
        <f>A19*10000</f>
        <v>47061003430000</v>
      </c>
      <c r="C19" t="s">
        <v>22</v>
      </c>
      <c r="D19" t="s">
        <v>23</v>
      </c>
      <c r="E19" t="s">
        <v>24</v>
      </c>
      <c r="F19">
        <v>11900</v>
      </c>
      <c r="G19" t="s">
        <v>15</v>
      </c>
      <c r="H19" t="s">
        <v>42</v>
      </c>
    </row>
    <row r="20" spans="1:8" x14ac:dyDescent="0.25">
      <c r="A20">
        <v>4710301067</v>
      </c>
      <c r="B20" s="6">
        <f>A20*10000</f>
        <v>47103010670000</v>
      </c>
      <c r="C20" t="s">
        <v>22</v>
      </c>
      <c r="D20" t="s">
        <v>23</v>
      </c>
      <c r="E20" t="s">
        <v>24</v>
      </c>
      <c r="F20">
        <v>93</v>
      </c>
      <c r="G20" t="s">
        <v>43</v>
      </c>
      <c r="H20" t="s">
        <v>44</v>
      </c>
    </row>
    <row r="21" spans="1:8" x14ac:dyDescent="0.25">
      <c r="A21">
        <v>4710301676</v>
      </c>
      <c r="B21" s="6">
        <f>A21*10000</f>
        <v>47103016760000</v>
      </c>
      <c r="C21" t="s">
        <v>22</v>
      </c>
      <c r="D21" t="s">
        <v>23</v>
      </c>
      <c r="E21" t="s">
        <v>24</v>
      </c>
      <c r="F21" t="s">
        <v>45</v>
      </c>
      <c r="G21" t="s">
        <v>46</v>
      </c>
      <c r="H21" t="s">
        <v>44</v>
      </c>
    </row>
    <row r="22" spans="1:8" x14ac:dyDescent="0.25">
      <c r="A22">
        <v>4710302203</v>
      </c>
      <c r="B22" s="6">
        <f>A22*10000</f>
        <v>47103022030000</v>
      </c>
      <c r="C22" t="s">
        <v>22</v>
      </c>
      <c r="D22" t="s">
        <v>23</v>
      </c>
      <c r="E22" t="s">
        <v>24</v>
      </c>
      <c r="F22" t="s">
        <v>47</v>
      </c>
      <c r="G22" t="s">
        <v>46</v>
      </c>
      <c r="H22" t="s">
        <v>44</v>
      </c>
    </row>
    <row r="23" spans="1:8" x14ac:dyDescent="0.25">
      <c r="A23">
        <v>4710302205</v>
      </c>
      <c r="B23" s="6">
        <f>A23*10000</f>
        <v>47103022050000</v>
      </c>
      <c r="C23" t="s">
        <v>22</v>
      </c>
      <c r="D23" t="s">
        <v>23</v>
      </c>
      <c r="E23" t="s">
        <v>24</v>
      </c>
      <c r="F23" t="s">
        <v>48</v>
      </c>
      <c r="G23" t="s">
        <v>46</v>
      </c>
      <c r="H23" t="s">
        <v>44</v>
      </c>
    </row>
    <row r="24" spans="1:8" x14ac:dyDescent="0.25">
      <c r="A24">
        <v>4710302228</v>
      </c>
      <c r="B24" s="6">
        <f>A24*10000</f>
        <v>47103022280000</v>
      </c>
      <c r="C24" t="s">
        <v>22</v>
      </c>
      <c r="D24" t="s">
        <v>23</v>
      </c>
      <c r="E24" t="s">
        <v>24</v>
      </c>
      <c r="F24" t="s">
        <v>49</v>
      </c>
      <c r="G24" t="s">
        <v>46</v>
      </c>
      <c r="H24" t="s">
        <v>44</v>
      </c>
    </row>
    <row r="25" spans="1:8" x14ac:dyDescent="0.25">
      <c r="A25">
        <v>4702105794</v>
      </c>
      <c r="B25" s="6">
        <f>A25*10000</f>
        <v>47021057940000</v>
      </c>
      <c r="C25" t="s">
        <v>50</v>
      </c>
      <c r="D25" t="s">
        <v>29</v>
      </c>
      <c r="E25" t="s">
        <v>30</v>
      </c>
      <c r="F25" t="s">
        <v>51</v>
      </c>
      <c r="G25" t="s">
        <v>35</v>
      </c>
      <c r="H25" t="s">
        <v>52</v>
      </c>
    </row>
    <row r="26" spans="1:8" x14ac:dyDescent="0.25">
      <c r="A26">
        <v>4702105795</v>
      </c>
      <c r="B26" s="6">
        <f>A26*10000</f>
        <v>47021057950000</v>
      </c>
      <c r="C26" t="s">
        <v>50</v>
      </c>
      <c r="D26" t="s">
        <v>29</v>
      </c>
      <c r="E26" t="s">
        <v>30</v>
      </c>
      <c r="F26" t="s">
        <v>53</v>
      </c>
      <c r="G26" t="s">
        <v>35</v>
      </c>
      <c r="H26" t="s">
        <v>52</v>
      </c>
    </row>
    <row r="27" spans="1:8" x14ac:dyDescent="0.25">
      <c r="A27">
        <v>4706900231</v>
      </c>
      <c r="B27" s="6">
        <f>A27*10000</f>
        <v>47069002310000</v>
      </c>
      <c r="C27" t="s">
        <v>50</v>
      </c>
      <c r="D27" t="s">
        <v>29</v>
      </c>
      <c r="E27" t="s">
        <v>30</v>
      </c>
      <c r="F27" t="s">
        <v>54</v>
      </c>
      <c r="G27" t="s">
        <v>55</v>
      </c>
      <c r="H27" t="s">
        <v>56</v>
      </c>
    </row>
    <row r="28" spans="1:8" x14ac:dyDescent="0.25">
      <c r="A28">
        <v>4706900232</v>
      </c>
      <c r="B28" s="6">
        <f>A28*10000</f>
        <v>47069002320000</v>
      </c>
      <c r="C28" t="s">
        <v>50</v>
      </c>
      <c r="D28" t="s">
        <v>29</v>
      </c>
      <c r="E28" t="s">
        <v>30</v>
      </c>
      <c r="F28" t="s">
        <v>57</v>
      </c>
      <c r="G28" t="s">
        <v>55</v>
      </c>
      <c r="H28" t="s">
        <v>56</v>
      </c>
    </row>
    <row r="29" spans="1:8" x14ac:dyDescent="0.25">
      <c r="A29">
        <v>4709502511</v>
      </c>
      <c r="B29" s="6">
        <f>A29*10000</f>
        <v>47095025110000</v>
      </c>
      <c r="C29" t="s">
        <v>50</v>
      </c>
      <c r="D29" t="s">
        <v>29</v>
      </c>
      <c r="E29" t="s">
        <v>30</v>
      </c>
      <c r="F29" t="s">
        <v>58</v>
      </c>
      <c r="G29" t="s">
        <v>15</v>
      </c>
      <c r="H29" t="s">
        <v>59</v>
      </c>
    </row>
    <row r="30" spans="1:8" x14ac:dyDescent="0.25">
      <c r="A30">
        <v>4703904907</v>
      </c>
      <c r="B30" s="6">
        <f>A30*10000</f>
        <v>47039049070000</v>
      </c>
      <c r="C30" t="s">
        <v>60</v>
      </c>
      <c r="D30" t="s">
        <v>23</v>
      </c>
      <c r="E30" t="s">
        <v>61</v>
      </c>
      <c r="F30" t="s">
        <v>62</v>
      </c>
      <c r="G30" t="s">
        <v>63</v>
      </c>
      <c r="H30" t="s">
        <v>64</v>
      </c>
    </row>
  </sheetData>
  <sortState xmlns:xlrd2="http://schemas.microsoft.com/office/spreadsheetml/2017/richdata2" ref="A2:H30">
    <sortCondition ref="C2:C30"/>
    <sortCondition ref="D2:D30"/>
    <sortCondition ref="A2:A30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2019-07-08T15:19:47Z</dcterms:modified>
</cp:coreProperties>
</file>